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24519"/>
</workbook>
</file>

<file path=xl/calcChain.xml><?xml version="1.0" encoding="utf-8"?>
<calcChain xmlns="http://schemas.openxmlformats.org/spreadsheetml/2006/main">
  <c r="K48" i="2"/>
  <c r="K23"/>
  <c r="K13"/>
  <c r="K45"/>
  <c r="K43"/>
  <c r="K39"/>
  <c r="K34"/>
  <c r="K31"/>
  <c r="K25"/>
  <c r="K19"/>
</calcChain>
</file>

<file path=xl/sharedStrings.xml><?xml version="1.0" encoding="utf-8"?>
<sst xmlns="http://schemas.openxmlformats.org/spreadsheetml/2006/main" count="94" uniqueCount="77">
  <si>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</si>
  <si>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</si>
  <si>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</si>
  <si>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</si>
  <si>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</si>
  <si>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</si>
  <si>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</si>
  <si>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</si>
  <si>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</si>
  <si>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</si>
  <si>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</si>
  <si>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</si>
  <si>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</si>
  <si>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</si>
  <si>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</si>
  <si>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</si>
  <si>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</si>
  <si>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</si>
  <si>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</si>
  <si>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</si>
  <si>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</si>
  <si>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</si>
  <si>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</si>
  <si>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</si>
  <si>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</si>
  <si>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</si>
  <si>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</si>
  <si>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</si>
  <si>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</si>
  <si>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</si>
  <si>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</si>
  <si>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</si>
  <si>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</si>
  <si>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</si>
  <si>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</si>
  <si>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</si>
  <si>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</si>
  <si>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</si>
  <si>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</si>
  <si>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</si>
  <si>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</si>
  <si>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</si>
  <si>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</si>
  <si>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</si>
  <si>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</si>
  <si>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</si>
  <si>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</si>
  <si>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</si>
  <si>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</si>
  <si>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</si>
  <si>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</si>
  <si>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</si>
  <si>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</si>
  <si>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</si>
  <si>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</si>
  <si>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</si>
  <si>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</si>
  <si>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</si>
  <si>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</si>
  <si>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</si>
  <si>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</si>
  <si>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</si>
  <si>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</si>
  <si>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Приложение №3</t>
  </si>
  <si>
    <t>Раздел,подраздел</t>
  </si>
  <si>
    <t>Кассовый расход</t>
  </si>
  <si>
    <t>Расходы бюджета муниципального образования Руднянский район Смоленской области по разделам и подразделам классификации расходов бюджетов за 2024 год</t>
  </si>
  <si>
    <t>к решению Руднянского окружного</t>
  </si>
  <si>
    <t>Совета депутатов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</si>
  <si>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</si>
  <si>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Массовый спорт</t>
  </si>
  <si>
    <t xml:space="preserve">     Спорт высших достижений</t>
  </si>
  <si>
    <t xml:space="preserve">     ЖИЛИЩНО-КОММУНАЛЬНОЕ ХОЗЯЙСТВО</t>
  </si>
  <si>
    <t xml:space="preserve">     Коммунальное хозяйство</t>
  </si>
  <si>
    <t>0500</t>
  </si>
  <si>
    <t>0502</t>
  </si>
  <si>
    <t>от  23.05.2025 №104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</si>
</sst>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1" fillId="4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9" fillId="0" borderId="2" xfId="6" applyNumberFormat="1" applyFont="1" applyProtection="1">
      <alignment horizontal="center" vertical="center" wrapText="1"/>
    </xf>
    <xf numFmtId="0" fontId="3" fillId="0" borderId="4" xfId="7" applyNumberFormat="1" applyBorder="1" applyProtection="1">
      <alignment vertical="top" wrapText="1"/>
    </xf>
    <xf numFmtId="1" fontId="1" fillId="0" borderId="4" xfId="8" applyNumberFormat="1" applyBorder="1" applyProtection="1">
      <alignment horizontal="center" vertical="top" shrinkToFit="1"/>
    </xf>
    <xf numFmtId="4" fontId="3" fillId="2" borderId="4" xfId="9" applyNumberFormat="1" applyBorder="1" applyProtection="1">
      <alignment horizontal="right" vertical="top" shrinkToFit="1"/>
    </xf>
    <xf numFmtId="0" fontId="9" fillId="0" borderId="5" xfId="6" applyNumberFormat="1" applyFont="1" applyBorder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7" fillId="0" borderId="1" xfId="3" applyNumberFormat="1" applyFon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1" fillId="0" borderId="1" xfId="3" applyNumberFormat="1" applyFont="1" applyAlignment="1" applyProtection="1">
      <alignment horizontal="right" wrapText="1"/>
    </xf>
    <xf numFmtId="0" fontId="8" fillId="0" borderId="1" xfId="0" applyFont="1" applyBorder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9" fillId="0" borderId="5" xfId="6" applyNumberFormat="1" applyFont="1" applyBorder="1" applyProtection="1">
      <alignment horizontal="center" vertical="center" wrapText="1"/>
    </xf>
    <xf numFmtId="0" fontId="9" fillId="0" borderId="5" xfId="6" applyFont="1" applyBorder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6" xfId="6" applyNumberFormat="1" applyFont="1" applyBorder="1" applyProtection="1">
      <alignment horizontal="center" vertical="center" wrapText="1"/>
    </xf>
    <xf numFmtId="0" fontId="9" fillId="0" borderId="6" xfId="6" applyFont="1" applyBorder="1">
      <alignment horizontal="center" vertical="center" wrapText="1"/>
    </xf>
  </cellXfs>
  <cellStyles count="32">
    <cellStyle name="br" xfId="17"/>
    <cellStyle name="br 2" xfId="28"/>
    <cellStyle name="col" xfId="16"/>
    <cellStyle name="col 2" xfId="27"/>
    <cellStyle name="style0" xfId="18"/>
    <cellStyle name="style0 2" xfId="29"/>
    <cellStyle name="td" xfId="19"/>
    <cellStyle name="td 2" xfId="30"/>
    <cellStyle name="tr" xfId="15"/>
    <cellStyle name="tr 2" xfId="26"/>
    <cellStyle name="xl21" xfId="20"/>
    <cellStyle name="xl21 2" xfId="31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showGridLines="0" tabSelected="1" view="pageBreakPreview" zoomScale="80" zoomScaleSheetLayoutView="80" workbookViewId="0">
      <pane ySplit="12" topLeftCell="A13" activePane="bottomLeft" state="frozen"/>
      <selection pane="bottomLeft" activeCell="X11" sqref="X11"/>
    </sheetView>
  </sheetViews>
  <sheetFormatPr defaultRowHeight="15" outlineLevelRow="1"/>
  <cols>
    <col min="1" max="1" width="54.140625" style="1" customWidth="1"/>
    <col min="2" max="2" width="21.7109375" style="1" customWidth="1"/>
    <col min="3" max="10" width="9.140625" style="1" hidden="1"/>
    <col min="11" max="11" width="17.85546875" style="1" customWidth="1"/>
    <col min="12" max="18" width="9.140625" style="1" hidden="1"/>
    <col min="19" max="16384" width="9.140625" style="1"/>
  </cols>
  <sheetData>
    <row r="1" spans="1:18">
      <c r="A1" s="18" t="s">
        <v>63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  <c r="O1" s="21"/>
      <c r="P1" s="21"/>
      <c r="Q1" s="18"/>
      <c r="R1" s="19"/>
    </row>
    <row r="2" spans="1:18" ht="15.2" customHeight="1">
      <c r="A2" s="18" t="s">
        <v>67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1"/>
      <c r="M2" s="21"/>
      <c r="N2" s="21"/>
      <c r="O2" s="21"/>
      <c r="P2" s="21"/>
      <c r="Q2" s="18"/>
      <c r="R2" s="19"/>
    </row>
    <row r="3" spans="1:18" ht="15.95" customHeight="1">
      <c r="A3" s="22" t="s">
        <v>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1"/>
      <c r="Q3" s="22"/>
      <c r="R3" s="23"/>
    </row>
    <row r="4" spans="1:18" ht="15.95" customHeight="1">
      <c r="A4" s="24" t="s">
        <v>76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1"/>
      <c r="M4" s="21"/>
      <c r="N4" s="21"/>
      <c r="O4" s="21"/>
      <c r="P4" s="21"/>
      <c r="Q4" s="24"/>
      <c r="R4" s="25"/>
    </row>
    <row r="5" spans="1:18" ht="15.95" customHeight="1">
      <c r="A5" s="26" t="s">
        <v>66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6"/>
      <c r="R5" s="27"/>
    </row>
    <row r="6" spans="1:18" ht="15.7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ht="15.7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ht="12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28"/>
      <c r="N8" s="28"/>
      <c r="O8" s="28"/>
      <c r="P8" s="28"/>
      <c r="Q8" s="28"/>
      <c r="R8" s="28"/>
    </row>
    <row r="9" spans="1:18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  <c r="O9" s="11"/>
      <c r="P9" s="11"/>
      <c r="Q9" s="11"/>
      <c r="R9" s="11"/>
    </row>
    <row r="10" spans="1:18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  <c r="O10" s="11"/>
      <c r="P10" s="11"/>
      <c r="Q10" s="11"/>
      <c r="R10" s="11"/>
    </row>
    <row r="11" spans="1:18" ht="38.25" customHeight="1">
      <c r="A11" s="33" t="s">
        <v>0</v>
      </c>
      <c r="B11" s="33" t="s">
        <v>64</v>
      </c>
      <c r="C11" s="33" t="s">
        <v>1</v>
      </c>
      <c r="D11" s="16" t="s">
        <v>1</v>
      </c>
      <c r="E11" s="33" t="s">
        <v>1</v>
      </c>
      <c r="F11" s="33" t="s">
        <v>1</v>
      </c>
      <c r="G11" s="33" t="s">
        <v>1</v>
      </c>
      <c r="H11" s="33" t="s">
        <v>1</v>
      </c>
      <c r="I11" s="33" t="s">
        <v>1</v>
      </c>
      <c r="J11" s="16" t="s">
        <v>1</v>
      </c>
      <c r="K11" s="33" t="s">
        <v>65</v>
      </c>
      <c r="L11" s="39" t="s">
        <v>1</v>
      </c>
      <c r="M11" s="37" t="s">
        <v>1</v>
      </c>
      <c r="N11" s="37" t="s">
        <v>1</v>
      </c>
      <c r="O11" s="12" t="s">
        <v>1</v>
      </c>
      <c r="P11" s="37" t="s">
        <v>65</v>
      </c>
      <c r="Q11" s="35" t="s">
        <v>1</v>
      </c>
      <c r="R11" s="35" t="s">
        <v>1</v>
      </c>
    </row>
    <row r="12" spans="1:18" ht="39" customHeight="1">
      <c r="A12" s="34"/>
      <c r="B12" s="34"/>
      <c r="C12" s="34"/>
      <c r="D12" s="16"/>
      <c r="E12" s="34"/>
      <c r="F12" s="34"/>
      <c r="G12" s="34"/>
      <c r="H12" s="34"/>
      <c r="I12" s="34"/>
      <c r="J12" s="16"/>
      <c r="K12" s="34"/>
      <c r="L12" s="40"/>
      <c r="M12" s="38"/>
      <c r="N12" s="38"/>
      <c r="O12" s="12"/>
      <c r="P12" s="38"/>
      <c r="Q12" s="36"/>
      <c r="R12" s="36"/>
    </row>
    <row r="13" spans="1:18">
      <c r="A13" s="13" t="s">
        <v>2</v>
      </c>
      <c r="B13" s="14" t="s">
        <v>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f>K14+K15+K16+K17+K18</f>
        <v>100064606.95</v>
      </c>
      <c r="L13" s="5">
        <v>0</v>
      </c>
      <c r="M13" s="5">
        <v>0</v>
      </c>
      <c r="N13" s="5">
        <v>81252179.590000004</v>
      </c>
      <c r="O13" s="5">
        <v>-81252179.590000004</v>
      </c>
      <c r="P13" s="5">
        <v>81356507.219999999</v>
      </c>
      <c r="Q13" s="6">
        <v>0</v>
      </c>
      <c r="R13" s="5">
        <v>0</v>
      </c>
    </row>
    <row r="14" spans="1:18" ht="38.25" outlineLevel="1">
      <c r="A14" s="3" t="s">
        <v>4</v>
      </c>
      <c r="B14" s="4" t="s">
        <v>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4632739.16</v>
      </c>
      <c r="L14" s="5">
        <v>0</v>
      </c>
      <c r="M14" s="5">
        <v>0</v>
      </c>
      <c r="N14" s="5">
        <v>2709907.33</v>
      </c>
      <c r="O14" s="5">
        <v>-2709907.33</v>
      </c>
      <c r="P14" s="5">
        <v>2714925.46</v>
      </c>
      <c r="Q14" s="6">
        <v>0</v>
      </c>
      <c r="R14" s="5">
        <v>0</v>
      </c>
    </row>
    <row r="15" spans="1:18" ht="51" outlineLevel="1">
      <c r="A15" s="3" t="s">
        <v>6</v>
      </c>
      <c r="B15" s="4" t="s">
        <v>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4567476.05</v>
      </c>
      <c r="L15" s="5">
        <v>0</v>
      </c>
      <c r="M15" s="5">
        <v>0</v>
      </c>
      <c r="N15" s="5">
        <v>3489080.39</v>
      </c>
      <c r="O15" s="5">
        <v>-3489080.39</v>
      </c>
      <c r="P15" s="5">
        <v>3489127.29</v>
      </c>
      <c r="Q15" s="6">
        <v>0</v>
      </c>
      <c r="R15" s="5">
        <v>0</v>
      </c>
    </row>
    <row r="16" spans="1:18" ht="51" outlineLevel="1">
      <c r="A16" s="3" t="s">
        <v>69</v>
      </c>
      <c r="B16" s="4" t="s">
        <v>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40862719.600000001</v>
      </c>
      <c r="L16" s="5">
        <v>0</v>
      </c>
      <c r="M16" s="5">
        <v>0</v>
      </c>
      <c r="N16" s="5">
        <v>31639009.879999999</v>
      </c>
      <c r="O16" s="5">
        <v>-31639009.879999999</v>
      </c>
      <c r="P16" s="5">
        <v>31646595.609999999</v>
      </c>
      <c r="Q16" s="6">
        <v>0</v>
      </c>
      <c r="R16" s="5">
        <v>0</v>
      </c>
    </row>
    <row r="17" spans="1:18" ht="38.25" outlineLevel="1">
      <c r="A17" s="3" t="s">
        <v>9</v>
      </c>
      <c r="B17" s="4" t="s">
        <v>10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16750870.5</v>
      </c>
      <c r="L17" s="5">
        <v>0</v>
      </c>
      <c r="M17" s="5">
        <v>0</v>
      </c>
      <c r="N17" s="5">
        <v>12738283.140000001</v>
      </c>
      <c r="O17" s="5">
        <v>-12738283.140000001</v>
      </c>
      <c r="P17" s="5">
        <v>12738293.140000001</v>
      </c>
      <c r="Q17" s="6">
        <v>0</v>
      </c>
      <c r="R17" s="5">
        <v>0</v>
      </c>
    </row>
    <row r="18" spans="1:18" outlineLevel="1">
      <c r="A18" s="3" t="s">
        <v>11</v>
      </c>
      <c r="B18" s="4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33250801.640000001</v>
      </c>
      <c r="L18" s="5">
        <v>0</v>
      </c>
      <c r="M18" s="5">
        <v>0</v>
      </c>
      <c r="N18" s="5">
        <v>30675898.850000001</v>
      </c>
      <c r="O18" s="5">
        <v>-30675898.850000001</v>
      </c>
      <c r="P18" s="5">
        <v>30762395.719999999</v>
      </c>
      <c r="Q18" s="6">
        <v>0</v>
      </c>
      <c r="R18" s="5">
        <v>0</v>
      </c>
    </row>
    <row r="19" spans="1:18">
      <c r="A19" s="3" t="s">
        <v>13</v>
      </c>
      <c r="B19" s="4" t="s">
        <v>14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f>K20+K21+K22</f>
        <v>13469203.210000001</v>
      </c>
      <c r="L19" s="5">
        <v>0</v>
      </c>
      <c r="M19" s="5">
        <v>0</v>
      </c>
      <c r="N19" s="5">
        <v>16325573.189999999</v>
      </c>
      <c r="O19" s="5">
        <v>-16325573.189999999</v>
      </c>
      <c r="P19" s="5">
        <v>20998020.73</v>
      </c>
      <c r="Q19" s="6">
        <v>0</v>
      </c>
      <c r="R19" s="5">
        <v>0</v>
      </c>
    </row>
    <row r="20" spans="1:18" outlineLevel="1">
      <c r="A20" s="3" t="s">
        <v>15</v>
      </c>
      <c r="B20" s="4" t="s">
        <v>16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6662834.3499999996</v>
      </c>
      <c r="L20" s="5">
        <v>0</v>
      </c>
      <c r="M20" s="5">
        <v>0</v>
      </c>
      <c r="N20" s="5">
        <v>4000000</v>
      </c>
      <c r="O20" s="5">
        <v>-4000000</v>
      </c>
      <c r="P20" s="5">
        <v>4000000</v>
      </c>
      <c r="Q20" s="6">
        <v>0</v>
      </c>
      <c r="R20" s="5">
        <v>0</v>
      </c>
    </row>
    <row r="21" spans="1:18" outlineLevel="1">
      <c r="A21" s="3" t="s">
        <v>17</v>
      </c>
      <c r="B21" s="4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5039097.07</v>
      </c>
      <c r="L21" s="5">
        <v>0</v>
      </c>
      <c r="M21" s="5">
        <v>0</v>
      </c>
      <c r="N21" s="5">
        <v>11596204.539999999</v>
      </c>
      <c r="O21" s="5">
        <v>-11596204.539999999</v>
      </c>
      <c r="P21" s="5">
        <v>16268652.08</v>
      </c>
      <c r="Q21" s="6">
        <v>0</v>
      </c>
      <c r="R21" s="5">
        <v>0</v>
      </c>
    </row>
    <row r="22" spans="1:18" ht="25.5" outlineLevel="1">
      <c r="A22" s="3" t="s">
        <v>19</v>
      </c>
      <c r="B22" s="4" t="s">
        <v>20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1767271.79</v>
      </c>
      <c r="L22" s="5">
        <v>0</v>
      </c>
      <c r="M22" s="5">
        <v>0</v>
      </c>
      <c r="N22" s="5">
        <v>729368.65</v>
      </c>
      <c r="O22" s="5">
        <v>-729368.65</v>
      </c>
      <c r="P22" s="5">
        <v>729368.65</v>
      </c>
      <c r="Q22" s="6">
        <v>0</v>
      </c>
      <c r="R22" s="5">
        <v>0</v>
      </c>
    </row>
    <row r="23" spans="1:18" outlineLevel="1">
      <c r="A23" s="3" t="s">
        <v>72</v>
      </c>
      <c r="B23" s="17" t="s">
        <v>74</v>
      </c>
      <c r="C23" s="5"/>
      <c r="D23" s="5"/>
      <c r="E23" s="5"/>
      <c r="F23" s="5"/>
      <c r="G23" s="5"/>
      <c r="H23" s="5"/>
      <c r="I23" s="5"/>
      <c r="J23" s="5"/>
      <c r="K23" s="5">
        <f>K24</f>
        <v>214900</v>
      </c>
      <c r="L23" s="5"/>
      <c r="M23" s="5"/>
      <c r="N23" s="5"/>
      <c r="O23" s="5"/>
      <c r="P23" s="5"/>
      <c r="Q23" s="6"/>
      <c r="R23" s="5"/>
    </row>
    <row r="24" spans="1:18" outlineLevel="1">
      <c r="A24" s="3" t="s">
        <v>73</v>
      </c>
      <c r="B24" s="17" t="s">
        <v>75</v>
      </c>
      <c r="C24" s="5"/>
      <c r="D24" s="5"/>
      <c r="E24" s="5"/>
      <c r="F24" s="5"/>
      <c r="G24" s="5"/>
      <c r="H24" s="5"/>
      <c r="I24" s="5"/>
      <c r="J24" s="5"/>
      <c r="K24" s="5">
        <v>214900</v>
      </c>
      <c r="L24" s="5"/>
      <c r="M24" s="5"/>
      <c r="N24" s="5"/>
      <c r="O24" s="5"/>
      <c r="P24" s="5"/>
      <c r="Q24" s="6"/>
      <c r="R24" s="5"/>
    </row>
    <row r="25" spans="1:18">
      <c r="A25" s="3" t="s">
        <v>21</v>
      </c>
      <c r="B25" s="4" t="s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f>K26+K27+K28+K29+K30</f>
        <v>335631127.38</v>
      </c>
      <c r="L25" s="5">
        <v>0</v>
      </c>
      <c r="M25" s="5">
        <v>0</v>
      </c>
      <c r="N25" s="5">
        <v>270787249.26999998</v>
      </c>
      <c r="O25" s="5">
        <v>-270787249.26999998</v>
      </c>
      <c r="P25" s="5">
        <v>271042511.27999997</v>
      </c>
      <c r="Q25" s="6">
        <v>0</v>
      </c>
      <c r="R25" s="5">
        <v>0</v>
      </c>
    </row>
    <row r="26" spans="1:18" outlineLevel="1">
      <c r="A26" s="3" t="s">
        <v>23</v>
      </c>
      <c r="B26" s="4" t="s">
        <v>24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56805797.729999997</v>
      </c>
      <c r="L26" s="5">
        <v>0</v>
      </c>
      <c r="M26" s="5">
        <v>0</v>
      </c>
      <c r="N26" s="5">
        <v>47777846.039999999</v>
      </c>
      <c r="O26" s="5">
        <v>-47777846.039999999</v>
      </c>
      <c r="P26" s="5">
        <v>47777846.039999999</v>
      </c>
      <c r="Q26" s="6">
        <v>0</v>
      </c>
      <c r="R26" s="5">
        <v>0</v>
      </c>
    </row>
    <row r="27" spans="1:18" outlineLevel="1">
      <c r="A27" s="3" t="s">
        <v>25</v>
      </c>
      <c r="B27" s="4" t="s">
        <v>26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241196797.69999999</v>
      </c>
      <c r="L27" s="5">
        <v>0</v>
      </c>
      <c r="M27" s="5">
        <v>0</v>
      </c>
      <c r="N27" s="5">
        <v>186102017.13</v>
      </c>
      <c r="O27" s="5">
        <v>-186102017.13</v>
      </c>
      <c r="P27" s="5">
        <v>186357279.13999999</v>
      </c>
      <c r="Q27" s="6">
        <v>0</v>
      </c>
      <c r="R27" s="5">
        <v>0</v>
      </c>
    </row>
    <row r="28" spans="1:18" outlineLevel="1">
      <c r="A28" s="3" t="s">
        <v>27</v>
      </c>
      <c r="B28" s="4" t="s">
        <v>28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23354491.84</v>
      </c>
      <c r="L28" s="5">
        <v>0</v>
      </c>
      <c r="M28" s="5">
        <v>0</v>
      </c>
      <c r="N28" s="5">
        <v>24779366.75</v>
      </c>
      <c r="O28" s="5">
        <v>-24779366.75</v>
      </c>
      <c r="P28" s="5">
        <v>24779366.75</v>
      </c>
      <c r="Q28" s="6">
        <v>0</v>
      </c>
      <c r="R28" s="5">
        <v>0</v>
      </c>
    </row>
    <row r="29" spans="1:18" outlineLevel="1">
      <c r="A29" s="3" t="s">
        <v>29</v>
      </c>
      <c r="B29" s="4" t="s">
        <v>30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458628.24</v>
      </c>
      <c r="L29" s="5">
        <v>0</v>
      </c>
      <c r="M29" s="5">
        <v>0</v>
      </c>
      <c r="N29" s="5">
        <v>365125.15</v>
      </c>
      <c r="O29" s="5">
        <v>-365125.15</v>
      </c>
      <c r="P29" s="5">
        <v>365125.15</v>
      </c>
      <c r="Q29" s="6">
        <v>0</v>
      </c>
      <c r="R29" s="5">
        <v>0</v>
      </c>
    </row>
    <row r="30" spans="1:18" outlineLevel="1">
      <c r="A30" s="3" t="s">
        <v>31</v>
      </c>
      <c r="B30" s="4" t="s">
        <v>32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13815411.869999999</v>
      </c>
      <c r="L30" s="5">
        <v>0</v>
      </c>
      <c r="M30" s="5">
        <v>0</v>
      </c>
      <c r="N30" s="5">
        <v>11762894.199999999</v>
      </c>
      <c r="O30" s="5">
        <v>-11762894.199999999</v>
      </c>
      <c r="P30" s="5">
        <v>11762894.199999999</v>
      </c>
      <c r="Q30" s="6">
        <v>0</v>
      </c>
      <c r="R30" s="5">
        <v>0</v>
      </c>
    </row>
    <row r="31" spans="1:18">
      <c r="A31" s="3" t="s">
        <v>33</v>
      </c>
      <c r="B31" s="4" t="s">
        <v>34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f>K32+K33</f>
        <v>83760828.790000007</v>
      </c>
      <c r="L31" s="5">
        <v>0</v>
      </c>
      <c r="M31" s="5">
        <v>0</v>
      </c>
      <c r="N31" s="5">
        <v>73165498.719999999</v>
      </c>
      <c r="O31" s="5">
        <v>-73165498.719999999</v>
      </c>
      <c r="P31" s="5">
        <v>73165498.719999999</v>
      </c>
      <c r="Q31" s="6">
        <v>0</v>
      </c>
      <c r="R31" s="5">
        <v>0</v>
      </c>
    </row>
    <row r="32" spans="1:18" outlineLevel="1">
      <c r="A32" s="3" t="s">
        <v>35</v>
      </c>
      <c r="B32" s="4" t="s">
        <v>36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78465189</v>
      </c>
      <c r="L32" s="5">
        <v>0</v>
      </c>
      <c r="M32" s="5">
        <v>0</v>
      </c>
      <c r="N32" s="5">
        <v>68817414.400000006</v>
      </c>
      <c r="O32" s="5">
        <v>-68817414.400000006</v>
      </c>
      <c r="P32" s="5">
        <v>68817414.400000006</v>
      </c>
      <c r="Q32" s="6">
        <v>0</v>
      </c>
      <c r="R32" s="5">
        <v>0</v>
      </c>
    </row>
    <row r="33" spans="1:18" ht="25.5" outlineLevel="1">
      <c r="A33" s="3" t="s">
        <v>37</v>
      </c>
      <c r="B33" s="4" t="s">
        <v>38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5295639.79</v>
      </c>
      <c r="L33" s="5">
        <v>0</v>
      </c>
      <c r="M33" s="5">
        <v>0</v>
      </c>
      <c r="N33" s="5">
        <v>4348084.32</v>
      </c>
      <c r="O33" s="5">
        <v>-4348084.32</v>
      </c>
      <c r="P33" s="5">
        <v>4348084.32</v>
      </c>
      <c r="Q33" s="6">
        <v>0</v>
      </c>
      <c r="R33" s="5">
        <v>0</v>
      </c>
    </row>
    <row r="34" spans="1:18">
      <c r="A34" s="3" t="s">
        <v>39</v>
      </c>
      <c r="B34" s="4" t="s">
        <v>40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f>K35+K36+K37+K38</f>
        <v>28265561.139999997</v>
      </c>
      <c r="L34" s="5">
        <v>0</v>
      </c>
      <c r="M34" s="5">
        <v>0</v>
      </c>
      <c r="N34" s="5">
        <v>32170999.050000001</v>
      </c>
      <c r="O34" s="5">
        <v>-32170999.050000001</v>
      </c>
      <c r="P34" s="5">
        <v>32244862.18</v>
      </c>
      <c r="Q34" s="6">
        <v>0</v>
      </c>
      <c r="R34" s="5">
        <v>0</v>
      </c>
    </row>
    <row r="35" spans="1:18" outlineLevel="1">
      <c r="A35" s="3" t="s">
        <v>41</v>
      </c>
      <c r="B35" s="4" t="s">
        <v>42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5560857.1600000001</v>
      </c>
      <c r="L35" s="5">
        <v>0</v>
      </c>
      <c r="M35" s="5">
        <v>0</v>
      </c>
      <c r="N35" s="5">
        <v>4786596.1100000003</v>
      </c>
      <c r="O35" s="5">
        <v>-4786596.1100000003</v>
      </c>
      <c r="P35" s="5">
        <v>4787753.8600000003</v>
      </c>
      <c r="Q35" s="6">
        <v>0</v>
      </c>
      <c r="R35" s="5">
        <v>0</v>
      </c>
    </row>
    <row r="36" spans="1:18" outlineLevel="1">
      <c r="A36" s="3" t="s">
        <v>43</v>
      </c>
      <c r="B36" s="4" t="s">
        <v>44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3582819.2</v>
      </c>
      <c r="L36" s="5">
        <v>0</v>
      </c>
      <c r="M36" s="5">
        <v>0</v>
      </c>
      <c r="N36" s="5">
        <v>3462720</v>
      </c>
      <c r="O36" s="5">
        <v>-3462720</v>
      </c>
      <c r="P36" s="5">
        <v>3472000</v>
      </c>
      <c r="Q36" s="6">
        <v>0</v>
      </c>
      <c r="R36" s="5">
        <v>0</v>
      </c>
    </row>
    <row r="37" spans="1:18" outlineLevel="1">
      <c r="A37" s="3" t="s">
        <v>45</v>
      </c>
      <c r="B37" s="4" t="s">
        <v>46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14905716.01</v>
      </c>
      <c r="L37" s="5">
        <v>0</v>
      </c>
      <c r="M37" s="5">
        <v>0</v>
      </c>
      <c r="N37" s="5">
        <v>20335999.66</v>
      </c>
      <c r="O37" s="5">
        <v>-20335999.66</v>
      </c>
      <c r="P37" s="5">
        <v>20399425.039999999</v>
      </c>
      <c r="Q37" s="6">
        <v>0</v>
      </c>
      <c r="R37" s="5">
        <v>0</v>
      </c>
    </row>
    <row r="38" spans="1:18" outlineLevel="1">
      <c r="A38" s="3" t="s">
        <v>47</v>
      </c>
      <c r="B38" s="4" t="s">
        <v>48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4216168.7699999996</v>
      </c>
      <c r="L38" s="5">
        <v>0</v>
      </c>
      <c r="M38" s="5">
        <v>0</v>
      </c>
      <c r="N38" s="5">
        <v>3585683.28</v>
      </c>
      <c r="O38" s="5">
        <v>-3585683.28</v>
      </c>
      <c r="P38" s="5">
        <v>3585683.28</v>
      </c>
      <c r="Q38" s="6">
        <v>0</v>
      </c>
      <c r="R38" s="5">
        <v>0</v>
      </c>
    </row>
    <row r="39" spans="1:18">
      <c r="A39" s="3" t="s">
        <v>49</v>
      </c>
      <c r="B39" s="4" t="s">
        <v>50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f>K40+K41+K42</f>
        <v>18914425.079999998</v>
      </c>
      <c r="L39" s="5">
        <v>0</v>
      </c>
      <c r="M39" s="5">
        <v>0</v>
      </c>
      <c r="N39" s="5">
        <v>7662251.8799999999</v>
      </c>
      <c r="O39" s="5">
        <v>-7662251.8799999999</v>
      </c>
      <c r="P39" s="5">
        <v>7662251.8799999999</v>
      </c>
      <c r="Q39" s="6">
        <v>0</v>
      </c>
      <c r="R39" s="5">
        <v>0</v>
      </c>
    </row>
    <row r="40" spans="1:18" outlineLevel="1">
      <c r="A40" s="3" t="s">
        <v>51</v>
      </c>
      <c r="B40" s="4">
        <v>1101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200000</v>
      </c>
      <c r="L40" s="5">
        <v>0</v>
      </c>
      <c r="M40" s="5">
        <v>0</v>
      </c>
      <c r="N40" s="5">
        <v>7662251.8799999999</v>
      </c>
      <c r="O40" s="5">
        <v>-7662251.8799999999</v>
      </c>
      <c r="P40" s="5">
        <v>7662251.8799999999</v>
      </c>
      <c r="Q40" s="6">
        <v>0</v>
      </c>
      <c r="R40" s="5">
        <v>0</v>
      </c>
    </row>
    <row r="41" spans="1:18" outlineLevel="1">
      <c r="A41" s="3" t="s">
        <v>70</v>
      </c>
      <c r="B41" s="4">
        <v>1102</v>
      </c>
      <c r="C41" s="5"/>
      <c r="D41" s="5"/>
      <c r="E41" s="5"/>
      <c r="F41" s="5"/>
      <c r="G41" s="5"/>
      <c r="H41" s="5"/>
      <c r="I41" s="5"/>
      <c r="J41" s="5"/>
      <c r="K41" s="5">
        <v>9495991.4600000009</v>
      </c>
      <c r="L41" s="5"/>
      <c r="M41" s="5"/>
      <c r="N41" s="5"/>
      <c r="O41" s="5"/>
      <c r="P41" s="5"/>
      <c r="Q41" s="6"/>
      <c r="R41" s="5"/>
    </row>
    <row r="42" spans="1:18" outlineLevel="1">
      <c r="A42" s="3" t="s">
        <v>71</v>
      </c>
      <c r="B42" s="4">
        <v>1103</v>
      </c>
      <c r="C42" s="5"/>
      <c r="D42" s="5"/>
      <c r="E42" s="5"/>
      <c r="F42" s="5"/>
      <c r="G42" s="5"/>
      <c r="H42" s="5"/>
      <c r="I42" s="5"/>
      <c r="J42" s="5"/>
      <c r="K42" s="5">
        <v>9218433.6199999992</v>
      </c>
      <c r="L42" s="5"/>
      <c r="M42" s="5"/>
      <c r="N42" s="5"/>
      <c r="O42" s="5"/>
      <c r="P42" s="5"/>
      <c r="Q42" s="6"/>
      <c r="R42" s="5"/>
    </row>
    <row r="43" spans="1:18" ht="25.5">
      <c r="A43" s="3" t="s">
        <v>52</v>
      </c>
      <c r="B43" s="4" t="s">
        <v>53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f>K44</f>
        <v>4843336.54</v>
      </c>
      <c r="L43" s="5">
        <v>0</v>
      </c>
      <c r="M43" s="5">
        <v>0</v>
      </c>
      <c r="N43" s="5">
        <v>3157346.73</v>
      </c>
      <c r="O43" s="5">
        <v>-3157346.73</v>
      </c>
      <c r="P43" s="5">
        <v>3157346.73</v>
      </c>
      <c r="Q43" s="6">
        <v>0</v>
      </c>
      <c r="R43" s="5">
        <v>0</v>
      </c>
    </row>
    <row r="44" spans="1:18" ht="25.5" outlineLevel="1">
      <c r="A44" s="3" t="s">
        <v>54</v>
      </c>
      <c r="B44" s="4" t="s">
        <v>55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4843336.54</v>
      </c>
      <c r="L44" s="5">
        <v>0</v>
      </c>
      <c r="M44" s="5">
        <v>0</v>
      </c>
      <c r="N44" s="5">
        <v>3157346.73</v>
      </c>
      <c r="O44" s="5">
        <v>-3157346.73</v>
      </c>
      <c r="P44" s="5">
        <v>3157346.73</v>
      </c>
      <c r="Q44" s="6">
        <v>0</v>
      </c>
      <c r="R44" s="5">
        <v>0</v>
      </c>
    </row>
    <row r="45" spans="1:18" ht="38.25">
      <c r="A45" s="3" t="s">
        <v>56</v>
      </c>
      <c r="B45" s="4" t="s">
        <v>57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f>K46+K47</f>
        <v>34439000</v>
      </c>
      <c r="L45" s="5">
        <v>0</v>
      </c>
      <c r="M45" s="5">
        <v>0</v>
      </c>
      <c r="N45" s="5">
        <v>29960300</v>
      </c>
      <c r="O45" s="5">
        <v>-29960300</v>
      </c>
      <c r="P45" s="5">
        <v>29960300</v>
      </c>
      <c r="Q45" s="6">
        <v>0</v>
      </c>
      <c r="R45" s="5">
        <v>0</v>
      </c>
    </row>
    <row r="46" spans="1:18" ht="38.25" outlineLevel="1">
      <c r="A46" s="3" t="s">
        <v>58</v>
      </c>
      <c r="B46" s="4" t="s">
        <v>59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30210900</v>
      </c>
      <c r="L46" s="5">
        <v>0</v>
      </c>
      <c r="M46" s="5">
        <v>0</v>
      </c>
      <c r="N46" s="5">
        <v>29013900</v>
      </c>
      <c r="O46" s="5">
        <v>-29013900</v>
      </c>
      <c r="P46" s="5">
        <v>29013900</v>
      </c>
      <c r="Q46" s="6">
        <v>0</v>
      </c>
      <c r="R46" s="5">
        <v>0</v>
      </c>
    </row>
    <row r="47" spans="1:18" ht="25.5" outlineLevel="1">
      <c r="A47" s="3" t="s">
        <v>60</v>
      </c>
      <c r="B47" s="4" t="s">
        <v>61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4228100</v>
      </c>
      <c r="L47" s="5">
        <v>0</v>
      </c>
      <c r="M47" s="5">
        <v>0</v>
      </c>
      <c r="N47" s="5">
        <v>946400</v>
      </c>
      <c r="O47" s="5">
        <v>-946400</v>
      </c>
      <c r="P47" s="5">
        <v>946400</v>
      </c>
      <c r="Q47" s="6">
        <v>0</v>
      </c>
      <c r="R47" s="5">
        <v>0</v>
      </c>
    </row>
    <row r="48" spans="1:18" ht="12.75" customHeight="1">
      <c r="A48" s="31" t="s">
        <v>62</v>
      </c>
      <c r="B48" s="32"/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f>K13+K19+K25+K31+K34+K39+K43+K45+K23</f>
        <v>619602989.09000003</v>
      </c>
      <c r="L48" s="7">
        <v>0</v>
      </c>
      <c r="M48" s="7">
        <v>0</v>
      </c>
      <c r="N48" s="7">
        <v>514481398.43000001</v>
      </c>
      <c r="O48" s="7">
        <v>-514481398.43000001</v>
      </c>
      <c r="P48" s="7">
        <v>520473533.10000002</v>
      </c>
      <c r="Q48" s="8">
        <v>0</v>
      </c>
      <c r="R48" s="7">
        <v>0</v>
      </c>
    </row>
    <row r="49" spans="1:18" ht="12.75" customHeight="1">
      <c r="A49" s="2"/>
      <c r="B49" s="2"/>
      <c r="C49" s="2"/>
      <c r="D49" s="2" t="s">
        <v>1</v>
      </c>
      <c r="E49" s="2"/>
      <c r="F49" s="2"/>
      <c r="G49" s="2"/>
      <c r="H49" s="2"/>
      <c r="I49" s="2"/>
      <c r="J49" s="2" t="s">
        <v>1</v>
      </c>
      <c r="K49" s="2"/>
      <c r="L49" s="2"/>
      <c r="M49" s="2"/>
      <c r="N49" s="2" t="s">
        <v>1</v>
      </c>
      <c r="O49" s="2"/>
      <c r="P49" s="2"/>
      <c r="Q49" s="2"/>
      <c r="R49" s="2"/>
    </row>
    <row r="50" spans="1:18">
      <c r="A50" s="29"/>
      <c r="B50" s="30"/>
      <c r="C50" s="30"/>
      <c r="D50" s="30"/>
      <c r="E50" s="30"/>
      <c r="F50" s="30"/>
      <c r="G50" s="30"/>
      <c r="H50" s="30"/>
      <c r="I50" s="30"/>
      <c r="J50" s="30"/>
      <c r="K50" s="9"/>
      <c r="L50" s="9"/>
      <c r="M50" s="9"/>
      <c r="N50" s="9"/>
      <c r="O50" s="9"/>
      <c r="P50" s="9"/>
      <c r="Q50" s="9"/>
      <c r="R50" s="9"/>
    </row>
  </sheetData>
  <mergeCells count="27">
    <mergeCell ref="M11:M12"/>
    <mergeCell ref="K11:K12"/>
    <mergeCell ref="L11:L12"/>
    <mergeCell ref="P11:P12"/>
    <mergeCell ref="N11:N12"/>
    <mergeCell ref="A4:P4"/>
    <mergeCell ref="Q4:R4"/>
    <mergeCell ref="A5:P8"/>
    <mergeCell ref="Q5:R8"/>
    <mergeCell ref="A50:J50"/>
    <mergeCell ref="A48:B48"/>
    <mergeCell ref="C11:C12"/>
    <mergeCell ref="E11:E12"/>
    <mergeCell ref="F11:F12"/>
    <mergeCell ref="G11:G12"/>
    <mergeCell ref="H11:H12"/>
    <mergeCell ref="I11:I12"/>
    <mergeCell ref="Q11:Q12"/>
    <mergeCell ref="R11:R12"/>
    <mergeCell ref="A11:A12"/>
    <mergeCell ref="B11:B12"/>
    <mergeCell ref="A1:P1"/>
    <mergeCell ref="Q1:R1"/>
    <mergeCell ref="A2:P2"/>
    <mergeCell ref="Q2:R2"/>
    <mergeCell ref="A3:P3"/>
    <mergeCell ref="Q3:R3"/>
  </mergeCells>
  <pageMargins left="0.59027779999999996" right="0.59027779999999996" top="0.59027779999999996" bottom="0.59027779999999996" header="0.39374999999999999" footer="0.39374999999999999"/>
  <pageSetup paperSize="9" scale="9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8.04.2018 12_03_36)(Аналитический отчет по исполнению бюджета с произвольной группировкой)&lt;/DocName&gt;&#10;  &lt;VariantName&gt;Вариант (новый от 18.04.2018 12:03:36)&lt;/VariantName&gt;&#10;  &lt;VariantLink&gt;251655683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6C2370-789F-45DA-A898-FCF4CC9D48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Зайцева</cp:lastModifiedBy>
  <cp:lastPrinted>2024-03-28T07:26:33Z</cp:lastPrinted>
  <dcterms:created xsi:type="dcterms:W3CDTF">2024-03-13T14:42:50Z</dcterms:created>
  <dcterms:modified xsi:type="dcterms:W3CDTF">2025-06-06T09:15:26Z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18.04.2018 12_03_36)(Аналитический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18.04.2018 12_03_36)(4).xlsx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